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akuninaNS\Documents\1 СМЕТЫ\ПИР Модернизация Замена НДЕ-500\смета\1. Трансформаторы НДЕ 2026 год на проверку\1. Трансформатроы НДЕ 2026-2027 на проверку\"/>
    </mc:Choice>
  </mc:AlternateContent>
  <bookViews>
    <workbookView xWindow="0" yWindow="0" windowWidth="13275" windowHeight="14235" activeTab="1"/>
  </bookViews>
  <sheets>
    <sheet name="2027" sheetId="3" r:id="rId1"/>
    <sheet name="2026" sheetId="1" r:id="rId2"/>
    <sheet name="Лист1" sheetId="2" r:id="rId3"/>
  </sheets>
  <calcPr calcId="162913"/>
</workbook>
</file>

<file path=xl/calcChain.xml><?xml version="1.0" encoding="utf-8"?>
<calcChain xmlns="http://schemas.openxmlformats.org/spreadsheetml/2006/main">
  <c r="D24" i="3" l="1"/>
  <c r="D23" i="3"/>
  <c r="D19" i="3"/>
  <c r="D54" i="3" l="1"/>
  <c r="D53" i="3"/>
  <c r="D52" i="3"/>
  <c r="D51" i="3"/>
  <c r="D50" i="3"/>
  <c r="D49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54" i="1"/>
  <c r="D53" i="1"/>
  <c r="D52" i="1"/>
  <c r="D51" i="1"/>
  <c r="D50" i="1"/>
  <c r="D49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4" i="1"/>
  <c r="D23" i="1"/>
  <c r="D19" i="1"/>
  <c r="F6" i="2" l="1"/>
  <c r="B55" i="2"/>
  <c r="F7" i="2"/>
  <c r="H7" i="2"/>
  <c r="H6" i="2"/>
  <c r="D4" i="2"/>
  <c r="B54" i="2"/>
  <c r="H8" i="2" l="1"/>
  <c r="F8" i="2"/>
</calcChain>
</file>

<file path=xl/sharedStrings.xml><?xml version="1.0" encoding="utf-8"?>
<sst xmlns="http://schemas.openxmlformats.org/spreadsheetml/2006/main" count="307" uniqueCount="108">
  <si>
    <t>№ п/п</t>
  </si>
  <si>
    <t>Наименование работ</t>
  </si>
  <si>
    <t>Ед.
изм.</t>
  </si>
  <si>
    <t>Кол-во</t>
  </si>
  <si>
    <t>Утверждаю:</t>
  </si>
  <si>
    <t>Примечание</t>
  </si>
  <si>
    <t>1</t>
  </si>
  <si>
    <t>шт</t>
  </si>
  <si>
    <t>"Усть-Илимская ГЭС"</t>
  </si>
  <si>
    <t>м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</si>
  <si>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</si>
  <si>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</si>
  <si>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</si>
  <si>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</si>
  <si>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</si>
  <si>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</si>
  <si>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</si>
  <si>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</si>
  <si>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</si>
  <si>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</si>
  <si>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 xml:space="preserve">Усложняющие условия производства строительно-монтажных работ </t>
  </si>
  <si>
    <t>Е.А. Сухоцкий</t>
  </si>
  <si>
    <t>4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</si>
  <si>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</si>
  <si>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</si>
  <si>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</si>
  <si>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</si>
  <si>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</si>
  <si>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</si>
  <si>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</si>
  <si>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</si>
  <si>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</si>
  <si>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</si>
  <si>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</si>
  <si>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</si>
  <si>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24.1</t>
  </si>
  <si>
    <t>компл.</t>
  </si>
  <si>
    <t>Проводник заземляющий из медного изолированного провода сечением 25 мм2 открыто по строительным основаниям</t>
  </si>
  <si>
    <t>7.1</t>
  </si>
  <si>
    <t>Наконечники кабельные медные для электротехнических установок</t>
  </si>
  <si>
    <t>9.1</t>
  </si>
  <si>
    <t>4*16</t>
  </si>
  <si>
    <t>10*2,5</t>
  </si>
  <si>
    <t>7*2,5</t>
  </si>
  <si>
    <t>4*1,5</t>
  </si>
  <si>
    <t>+</t>
  </si>
  <si>
    <t>ГЩУ</t>
  </si>
  <si>
    <t>ОРУ</t>
  </si>
  <si>
    <t>Кабельная трасса по территории ОРУ</t>
  </si>
  <si>
    <t>Раздел 2. Монтажные работы</t>
  </si>
  <si>
    <t>Шкаф зажимов трансформатора напряжения ip65, УХЛ1</t>
  </si>
  <si>
    <t>Переключатель пакетный кулачковый пп53-16-1-153-1-ухл3</t>
  </si>
  <si>
    <t>9.2</t>
  </si>
  <si>
    <t>Переключатель пакетный кулачковый пп53 - 16 - 1 - 101 - 4 - ухл3 – кэаз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</si>
  <si>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</si>
  <si>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Кабель ВБШвнг(А)-LS 4*16 ок (N)-1</t>
  </si>
  <si>
    <t>Кабель до 35 кВ по установленным конструкциям и лоткам с креплением на поворотах и в конце трассы, масса 1 м кабеля: до 1 кг</t>
  </si>
  <si>
    <t>20.1</t>
  </si>
  <si>
    <t>Кабель КВВГЭнг(А)-LS 4х1.5 0.66кВ (м)</t>
  </si>
  <si>
    <t>Кабель КВВГЭнг(А)-LS 7*2,5</t>
  </si>
  <si>
    <t>Кабель контрольный КВВГЭнг(А)-LS 10х2,5</t>
  </si>
  <si>
    <t>21.1</t>
  </si>
  <si>
    <t>22.1</t>
  </si>
  <si>
    <t>22.2</t>
  </si>
  <si>
    <t>22.3</t>
  </si>
  <si>
    <t>Демонтажные работы</t>
  </si>
  <si>
    <t>Демонтаж реле и аппаратуры в существующих шкафах</t>
  </si>
  <si>
    <t>Демонтаж шкафа вторичной коммутации на ОРУ (В*Ш*Г: 1170*700*370, масса 52кг)</t>
  </si>
  <si>
    <t>Демонтаж реле и аппаратуры в шкафах защиты</t>
  </si>
  <si>
    <t>Демонтаж плит перекрытий каналов</t>
  </si>
  <si>
    <t>Демонтаж кабеля силового ААШВ 3*95+1*35</t>
  </si>
  <si>
    <t>Укладка существующих плит перекрытий каналов</t>
  </si>
  <si>
    <t>Монтаж шкафа В*Ш*Г: 1170*700*370, масса 52кг</t>
  </si>
  <si>
    <t>поставка  заказчика</t>
  </si>
  <si>
    <t>Монтаж Блока преобразователей аналоговых и дискретных сигналов 20КС-2023-ДП-23-007-РЗ.ОЛ1</t>
  </si>
  <si>
    <t>Монтаж выключателя на стене или колонне, с количеством зажимов для подключения до 9 на ток: до 25 А</t>
  </si>
  <si>
    <t>Монтаж кнопки плоской, черной, 1NO, металл MTB2-BAZ112</t>
  </si>
  <si>
    <t>Монтаж Резистора C5-35В 15 1 кОм +- 5%</t>
  </si>
  <si>
    <t>Монтаж Миллиамперметра М42300, 0-300, 1.5, в</t>
  </si>
  <si>
    <t>Монтаж Сигнальной LED лампа, белый, 220V AC/DC IP65</t>
  </si>
  <si>
    <t>Монтаж Реле 220VDC 4 Form C 7А</t>
  </si>
  <si>
    <t>Установка Розетки для реле с раздельными контактами; с металлическим фиксатором; винтовые зажимы; синяя; 10А 94.04.9SMA</t>
  </si>
  <si>
    <t>Установка Модуля индикации и защиты с функцией ограничения напряжения срабатывания и отпускания катушек реле (Umin=0,6Un) для реле с питанием 220B DC 99.02.9.220.60</t>
  </si>
  <si>
    <t>Установка вольтметра 600 В</t>
  </si>
  <si>
    <t>Установка Измерительной клеммы с ползунковым размыкателем URTK/S-BEN 10</t>
  </si>
  <si>
    <t>Установка Клеммы с ножевым размыкателем UT 2.5-MT Phoenix Contact 3046362</t>
  </si>
  <si>
    <t>23.1</t>
  </si>
  <si>
    <t>24.2</t>
  </si>
  <si>
    <t>24.3</t>
  </si>
  <si>
    <t>поставка  заказчика, с учетом нормы на отход</t>
  </si>
  <si>
    <t>Демонтаж оборудования, не пригодного для дальнейшего использования (предназначено в лом), с разборкой и резкой на части</t>
  </si>
  <si>
    <t>2. 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</t>
  </si>
  <si>
    <t>Релейная защита и автоматика 2027г. ТН-572</t>
  </si>
  <si>
    <t>Релейная защита и автоматика 2026г. ТН-571</t>
  </si>
  <si>
    <t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</t>
  </si>
  <si>
    <t>1. Производство работ осуществляется в охранной зоне действующей воздушной линии электропередачи, вблизи объектов, находящихся под напряжением, что приводит к ограничению действий рабочих в соответствии с требованиями техники безопасности</t>
  </si>
  <si>
    <t>Ведомость объёмов работ № 02-01-02</t>
  </si>
  <si>
    <t>Демонтаж оборудования, не пригодного для дальнейшего использования (предназначено в лом), без разборки и резки</t>
  </si>
  <si>
    <t>1шт - 0,6м*0,5м*0,05м</t>
  </si>
  <si>
    <t>Монтажные работы</t>
  </si>
  <si>
    <t>Ведомость объёмов работ № 02-01-02.1</t>
  </si>
  <si>
    <t xml:space="preserve">Директор филиала ООО "ЭН+ ГИДРО" </t>
  </si>
  <si>
    <t>_______________ А.А. Карпачев</t>
  </si>
  <si>
    <t>"_____" ______________ 2026 г.</t>
  </si>
  <si>
    <t>И.о. начальника ОКС Усть-Илимской ГЭС</t>
  </si>
  <si>
    <t>Заместитель начальника ЦТО Усть-Илимской ГЭС</t>
  </si>
  <si>
    <t>М.В. Воробьев</t>
  </si>
  <si>
    <t>Провод (ПВ3) ПУВ 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</si>
</sst>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1" fillId="0" borderId="0" xfId="0" applyFont="1"/>
    <xf numFmtId="0" fontId="8" fillId="0" borderId="0" xfId="0" applyFont="1"/>
    <xf numFmtId="0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6" fillId="0" borderId="3" xfId="1" applyNumberFormat="1" applyFont="1" applyFill="1" applyBorder="1" applyAlignment="1" applyProtection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workbookViewId="0">
      <selection activeCell="D21" sqref="D21"/>
    </sheetView>
  </sheetViews>
  <sheetFormatPr defaultColWidth="9.140625" defaultRowHeight="14.25" x14ac:dyDescent="0.25"/>
  <cols>
    <col min="1" max="1" width="7.140625" style="1" customWidth="1"/>
    <col min="2" max="2" width="73.42578125" style="22" customWidth="1"/>
    <col min="3" max="3" width="11.5703125" style="22" customWidth="1"/>
    <col min="4" max="4" width="14.5703125" style="11" customWidth="1"/>
    <col min="5" max="5" width="44.85546875" style="22" customWidth="1"/>
    <col min="6" max="6" width="4.7109375" style="22" hidden="1" customWidth="1"/>
    <col min="7" max="7" width="33.42578125" style="22" customWidth="1"/>
    <col min="8" max="12" width="9.140625" style="22"/>
    <col min="13" max="14" width="135.28515625" style="21" hidden="1" customWidth="1"/>
    <col min="15" max="15" width="55.140625" style="21" hidden="1" customWidth="1"/>
    <col min="16" max="16" width="69" style="21" hidden="1" customWidth="1"/>
    <col min="17" max="17" width="55.140625" style="21" hidden="1" customWidth="1"/>
    <col min="18" max="18" width="69" style="21" hidden="1" customWidth="1"/>
    <col min="19" max="16384" width="9.140625" style="22"/>
  </cols>
  <sheetData>
    <row r="1" spans="1:6" ht="15" x14ac:dyDescent="0.25">
      <c r="B1" s="39" t="s">
        <v>4</v>
      </c>
      <c r="C1" s="39"/>
      <c r="D1" s="39"/>
      <c r="E1" s="39"/>
    </row>
    <row r="2" spans="1:6" x14ac:dyDescent="0.25">
      <c r="B2" s="40" t="s">
        <v>101</v>
      </c>
      <c r="C2" s="40"/>
      <c r="D2" s="40"/>
      <c r="E2" s="40"/>
    </row>
    <row r="3" spans="1:6" ht="15.75" customHeight="1" x14ac:dyDescent="0.25">
      <c r="B3" s="40" t="s">
        <v>8</v>
      </c>
      <c r="C3" s="40"/>
      <c r="D3" s="40"/>
      <c r="E3" s="40"/>
    </row>
    <row r="4" spans="1:6" ht="15" x14ac:dyDescent="0.25">
      <c r="B4" s="39" t="s">
        <v>102</v>
      </c>
      <c r="C4" s="39"/>
      <c r="D4" s="39"/>
      <c r="E4" s="39"/>
    </row>
    <row r="5" spans="1:6" x14ac:dyDescent="0.25">
      <c r="B5" s="40" t="s">
        <v>103</v>
      </c>
      <c r="C5" s="40"/>
      <c r="D5" s="40"/>
      <c r="E5" s="40"/>
    </row>
    <row r="7" spans="1:6" s="25" customFormat="1" ht="15" x14ac:dyDescent="0.25">
      <c r="A7" s="31" t="s">
        <v>100</v>
      </c>
      <c r="B7" s="31"/>
      <c r="C7" s="31"/>
      <c r="D7" s="31"/>
      <c r="E7" s="31"/>
    </row>
    <row r="8" spans="1:6" s="25" customFormat="1" ht="60.75" customHeight="1" x14ac:dyDescent="0.25">
      <c r="A8" s="34" t="s">
        <v>94</v>
      </c>
      <c r="B8" s="34"/>
      <c r="C8" s="34"/>
      <c r="D8" s="34"/>
      <c r="E8" s="34"/>
    </row>
    <row r="9" spans="1:6" s="25" customFormat="1" ht="21" customHeight="1" x14ac:dyDescent="0.25">
      <c r="A9" s="2"/>
      <c r="B9" s="23" t="s">
        <v>92</v>
      </c>
      <c r="C9" s="3"/>
      <c r="D9" s="3"/>
      <c r="E9" s="3"/>
    </row>
    <row r="10" spans="1:6" s="25" customFormat="1" ht="28.5" x14ac:dyDescent="0.25">
      <c r="A10" s="4" t="s">
        <v>0</v>
      </c>
      <c r="B10" s="5" t="s">
        <v>1</v>
      </c>
      <c r="C10" s="5" t="s">
        <v>2</v>
      </c>
      <c r="D10" s="5" t="s">
        <v>3</v>
      </c>
      <c r="E10" s="5" t="s">
        <v>5</v>
      </c>
      <c r="F10" s="26"/>
    </row>
    <row r="11" spans="1:6" s="25" customFormat="1" ht="15" x14ac:dyDescent="0.25">
      <c r="A11" s="6"/>
      <c r="B11" s="6" t="s">
        <v>65</v>
      </c>
      <c r="C11" s="6"/>
      <c r="D11" s="6"/>
      <c r="E11" s="12"/>
      <c r="F11" s="27"/>
    </row>
    <row r="12" spans="1:6" s="25" customFormat="1" ht="15" x14ac:dyDescent="0.25">
      <c r="A12" s="6"/>
      <c r="B12" s="6" t="s">
        <v>46</v>
      </c>
      <c r="C12" s="6"/>
      <c r="D12" s="6"/>
      <c r="E12" s="15"/>
      <c r="F12" s="27"/>
    </row>
    <row r="13" spans="1:6" s="25" customFormat="1" ht="46.5" customHeight="1" x14ac:dyDescent="0.25">
      <c r="A13" s="16" t="s">
        <v>6</v>
      </c>
      <c r="B13" s="15" t="s">
        <v>66</v>
      </c>
      <c r="C13" s="17" t="s">
        <v>7</v>
      </c>
      <c r="D13" s="18">
        <v>4</v>
      </c>
      <c r="E13" s="15" t="s">
        <v>97</v>
      </c>
      <c r="F13" s="27"/>
    </row>
    <row r="14" spans="1:6" s="25" customFormat="1" ht="15" x14ac:dyDescent="0.25">
      <c r="A14" s="6"/>
      <c r="B14" s="6" t="s">
        <v>47</v>
      </c>
      <c r="C14" s="6"/>
      <c r="D14" s="6"/>
      <c r="E14" s="15"/>
      <c r="F14" s="27"/>
    </row>
    <row r="15" spans="1:6" s="25" customFormat="1" ht="46.5" customHeight="1" x14ac:dyDescent="0.25">
      <c r="A15" s="16" t="s">
        <v>10</v>
      </c>
      <c r="B15" s="15" t="s">
        <v>67</v>
      </c>
      <c r="C15" s="17" t="s">
        <v>9</v>
      </c>
      <c r="D15" s="19">
        <v>0.7</v>
      </c>
      <c r="E15" s="12" t="s">
        <v>90</v>
      </c>
      <c r="F15" s="27"/>
    </row>
    <row r="16" spans="1:6" s="25" customFormat="1" ht="48" customHeight="1" x14ac:dyDescent="0.25">
      <c r="A16" s="16" t="s">
        <v>11</v>
      </c>
      <c r="B16" s="15" t="s">
        <v>68</v>
      </c>
      <c r="C16" s="17" t="s">
        <v>7</v>
      </c>
      <c r="D16" s="18">
        <v>3</v>
      </c>
      <c r="E16" s="12" t="s">
        <v>97</v>
      </c>
      <c r="F16" s="27"/>
    </row>
    <row r="17" spans="1:6" s="25" customFormat="1" ht="16.5" customHeight="1" x14ac:dyDescent="0.25">
      <c r="A17" s="6"/>
      <c r="B17" s="6" t="s">
        <v>48</v>
      </c>
      <c r="C17" s="6"/>
      <c r="D17" s="6"/>
      <c r="E17" s="15"/>
      <c r="F17" s="27"/>
    </row>
    <row r="18" spans="1:6" s="25" customFormat="1" x14ac:dyDescent="0.25">
      <c r="A18" s="16" t="s">
        <v>22</v>
      </c>
      <c r="B18" s="15" t="s">
        <v>69</v>
      </c>
      <c r="C18" s="17" t="s">
        <v>9</v>
      </c>
      <c r="D18" s="18">
        <v>350</v>
      </c>
      <c r="E18" s="15" t="s">
        <v>98</v>
      </c>
      <c r="F18" s="27"/>
    </row>
    <row r="19" spans="1:6" s="25" customFormat="1" ht="46.5" customHeight="1" x14ac:dyDescent="0.25">
      <c r="A19" s="16" t="s">
        <v>12</v>
      </c>
      <c r="B19" s="15" t="s">
        <v>70</v>
      </c>
      <c r="C19" s="17" t="s">
        <v>9</v>
      </c>
      <c r="D19" s="18">
        <f>37.1*100/2</f>
        <v>1855</v>
      </c>
      <c r="E19" s="15" t="s">
        <v>90</v>
      </c>
      <c r="F19" s="27"/>
    </row>
    <row r="20" spans="1:6" s="25" customFormat="1" x14ac:dyDescent="0.25">
      <c r="A20" s="16" t="s">
        <v>13</v>
      </c>
      <c r="B20" s="15" t="s">
        <v>71</v>
      </c>
      <c r="C20" s="17" t="s">
        <v>9</v>
      </c>
      <c r="D20" s="18">
        <v>350</v>
      </c>
      <c r="E20" s="15" t="s">
        <v>98</v>
      </c>
      <c r="F20" s="27"/>
    </row>
    <row r="21" spans="1:6" s="25" customFormat="1" ht="15" x14ac:dyDescent="0.25">
      <c r="A21" s="6"/>
      <c r="B21" s="6" t="s">
        <v>49</v>
      </c>
      <c r="C21" s="6"/>
      <c r="D21" s="6"/>
      <c r="E21" s="15"/>
      <c r="F21" s="27"/>
    </row>
    <row r="22" spans="1:6" s="25" customFormat="1" ht="18" customHeight="1" x14ac:dyDescent="0.25">
      <c r="A22" s="6"/>
      <c r="B22" s="6" t="s">
        <v>47</v>
      </c>
      <c r="C22" s="6"/>
      <c r="D22" s="6"/>
      <c r="E22" s="15"/>
      <c r="F22" s="27"/>
    </row>
    <row r="23" spans="1:6" s="25" customFormat="1" x14ac:dyDescent="0.25">
      <c r="A23" s="16" t="s">
        <v>14</v>
      </c>
      <c r="B23" s="15" t="s">
        <v>72</v>
      </c>
      <c r="C23" s="17" t="s">
        <v>9</v>
      </c>
      <c r="D23" s="19">
        <f>2.8/2</f>
        <v>1.4</v>
      </c>
      <c r="E23" s="15"/>
      <c r="F23" s="27"/>
    </row>
    <row r="24" spans="1:6" s="25" customFormat="1" x14ac:dyDescent="0.25">
      <c r="A24" s="16" t="s">
        <v>38</v>
      </c>
      <c r="B24" s="15" t="s">
        <v>50</v>
      </c>
      <c r="C24" s="17" t="s">
        <v>36</v>
      </c>
      <c r="D24" s="18">
        <f>4/2</f>
        <v>2</v>
      </c>
      <c r="E24" s="15" t="s">
        <v>73</v>
      </c>
      <c r="F24" s="27"/>
    </row>
    <row r="25" spans="1:6" s="25" customFormat="1" ht="15" x14ac:dyDescent="0.25">
      <c r="A25" s="6"/>
      <c r="B25" s="6" t="s">
        <v>46</v>
      </c>
      <c r="C25" s="6"/>
      <c r="D25" s="6"/>
      <c r="E25" s="15"/>
      <c r="F25" s="27"/>
    </row>
    <row r="26" spans="1:6" s="25" customFormat="1" ht="33" customHeight="1" x14ac:dyDescent="0.25">
      <c r="A26" s="16" t="s">
        <v>15</v>
      </c>
      <c r="B26" s="15" t="s">
        <v>74</v>
      </c>
      <c r="C26" s="17" t="s">
        <v>7</v>
      </c>
      <c r="D26" s="18">
        <v>0</v>
      </c>
      <c r="E26" s="15"/>
      <c r="F26" s="27"/>
    </row>
    <row r="27" spans="1:6" s="25" customFormat="1" ht="34.5" customHeight="1" x14ac:dyDescent="0.25">
      <c r="A27" s="16" t="s">
        <v>16</v>
      </c>
      <c r="B27" s="15" t="s">
        <v>75</v>
      </c>
      <c r="C27" s="17" t="s">
        <v>7</v>
      </c>
      <c r="D27" s="18">
        <f>20/2</f>
        <v>10</v>
      </c>
      <c r="E27" s="15"/>
      <c r="F27" s="27"/>
    </row>
    <row r="28" spans="1:6" s="25" customFormat="1" x14ac:dyDescent="0.25">
      <c r="A28" s="16" t="s">
        <v>40</v>
      </c>
      <c r="B28" s="15" t="s">
        <v>51</v>
      </c>
      <c r="C28" s="17" t="s">
        <v>7</v>
      </c>
      <c r="D28" s="18">
        <f>16/2</f>
        <v>8</v>
      </c>
      <c r="E28" s="15"/>
      <c r="F28" s="27"/>
    </row>
    <row r="29" spans="1:6" s="25" customFormat="1" ht="17.25" customHeight="1" x14ac:dyDescent="0.25">
      <c r="A29" s="16" t="s">
        <v>52</v>
      </c>
      <c r="B29" s="15" t="s">
        <v>53</v>
      </c>
      <c r="C29" s="17" t="s">
        <v>7</v>
      </c>
      <c r="D29" s="18">
        <f>4/2</f>
        <v>2</v>
      </c>
      <c r="E29" s="15"/>
      <c r="F29" s="27"/>
    </row>
    <row r="30" spans="1:6" s="25" customFormat="1" x14ac:dyDescent="0.25">
      <c r="A30" s="16" t="s">
        <v>17</v>
      </c>
      <c r="B30" s="15" t="s">
        <v>76</v>
      </c>
      <c r="C30" s="17" t="s">
        <v>7</v>
      </c>
      <c r="D30" s="18">
        <f t="shared" ref="D30:D36" si="0">2/2</f>
        <v>1</v>
      </c>
      <c r="E30" s="15"/>
      <c r="F30" s="27"/>
    </row>
    <row r="31" spans="1:6" s="25" customFormat="1" x14ac:dyDescent="0.25">
      <c r="A31" s="16" t="s">
        <v>18</v>
      </c>
      <c r="B31" s="15" t="s">
        <v>77</v>
      </c>
      <c r="C31" s="17" t="s">
        <v>7</v>
      </c>
      <c r="D31" s="18">
        <f t="shared" si="0"/>
        <v>1</v>
      </c>
      <c r="E31" s="15"/>
      <c r="F31" s="27"/>
    </row>
    <row r="32" spans="1:6" s="25" customFormat="1" x14ac:dyDescent="0.25">
      <c r="A32" s="16" t="s">
        <v>19</v>
      </c>
      <c r="B32" s="15" t="s">
        <v>78</v>
      </c>
      <c r="C32" s="17" t="s">
        <v>7</v>
      </c>
      <c r="D32" s="18">
        <f t="shared" si="0"/>
        <v>1</v>
      </c>
      <c r="E32" s="15"/>
      <c r="F32" s="27"/>
    </row>
    <row r="33" spans="1:6" s="25" customFormat="1" x14ac:dyDescent="0.25">
      <c r="A33" s="16" t="s">
        <v>23</v>
      </c>
      <c r="B33" s="15" t="s">
        <v>79</v>
      </c>
      <c r="C33" s="17" t="s">
        <v>7</v>
      </c>
      <c r="D33" s="18">
        <f t="shared" si="0"/>
        <v>1</v>
      </c>
      <c r="E33" s="15"/>
      <c r="F33" s="27"/>
    </row>
    <row r="34" spans="1:6" s="25" customFormat="1" x14ac:dyDescent="0.25">
      <c r="A34" s="16" t="s">
        <v>24</v>
      </c>
      <c r="B34" s="15" t="s">
        <v>80</v>
      </c>
      <c r="C34" s="17" t="s">
        <v>7</v>
      </c>
      <c r="D34" s="18">
        <f t="shared" si="0"/>
        <v>1</v>
      </c>
      <c r="E34" s="15"/>
      <c r="F34" s="27"/>
    </row>
    <row r="35" spans="1:6" s="25" customFormat="1" ht="28.5" x14ac:dyDescent="0.25">
      <c r="A35" s="16" t="s">
        <v>25</v>
      </c>
      <c r="B35" s="15" t="s">
        <v>81</v>
      </c>
      <c r="C35" s="17" t="s">
        <v>7</v>
      </c>
      <c r="D35" s="18">
        <f t="shared" si="0"/>
        <v>1</v>
      </c>
      <c r="E35" s="15"/>
      <c r="F35" s="27"/>
    </row>
    <row r="36" spans="1:6" s="25" customFormat="1" ht="42.75" x14ac:dyDescent="0.25">
      <c r="A36" s="16" t="s">
        <v>26</v>
      </c>
      <c r="B36" s="15" t="s">
        <v>82</v>
      </c>
      <c r="C36" s="17" t="s">
        <v>7</v>
      </c>
      <c r="D36" s="18">
        <f t="shared" si="0"/>
        <v>1</v>
      </c>
      <c r="E36" s="15"/>
      <c r="F36" s="27"/>
    </row>
    <row r="37" spans="1:6" s="25" customFormat="1" x14ac:dyDescent="0.25">
      <c r="A37" s="16" t="s">
        <v>27</v>
      </c>
      <c r="B37" s="15" t="s">
        <v>83</v>
      </c>
      <c r="C37" s="17" t="s">
        <v>7</v>
      </c>
      <c r="D37" s="18">
        <f>4/2</f>
        <v>2</v>
      </c>
      <c r="E37" s="15"/>
      <c r="F37" s="27"/>
    </row>
    <row r="38" spans="1:6" s="25" customFormat="1" ht="28.5" x14ac:dyDescent="0.25">
      <c r="A38" s="16" t="s">
        <v>28</v>
      </c>
      <c r="B38" s="15" t="s">
        <v>84</v>
      </c>
      <c r="C38" s="17" t="s">
        <v>7</v>
      </c>
      <c r="D38" s="18">
        <f>52/2</f>
        <v>26</v>
      </c>
      <c r="E38" s="15"/>
      <c r="F38" s="27"/>
    </row>
    <row r="39" spans="1:6" s="25" customFormat="1" ht="28.5" x14ac:dyDescent="0.25">
      <c r="A39" s="16" t="s">
        <v>29</v>
      </c>
      <c r="B39" s="15" t="s">
        <v>85</v>
      </c>
      <c r="C39" s="17" t="s">
        <v>7</v>
      </c>
      <c r="D39" s="18">
        <f>8/2</f>
        <v>4</v>
      </c>
      <c r="E39" s="15"/>
      <c r="F39" s="27"/>
    </row>
    <row r="40" spans="1:6" s="25" customFormat="1" ht="28.5" x14ac:dyDescent="0.25">
      <c r="A40" s="16" t="s">
        <v>30</v>
      </c>
      <c r="B40" s="15" t="s">
        <v>37</v>
      </c>
      <c r="C40" s="17" t="s">
        <v>9</v>
      </c>
      <c r="D40" s="18">
        <f>300/2</f>
        <v>150</v>
      </c>
      <c r="E40" s="15"/>
      <c r="F40" s="27"/>
    </row>
    <row r="41" spans="1:6" s="25" customFormat="1" ht="28.5" x14ac:dyDescent="0.25">
      <c r="A41" s="16" t="s">
        <v>57</v>
      </c>
      <c r="B41" s="15" t="s">
        <v>107</v>
      </c>
      <c r="C41" s="17" t="s">
        <v>9</v>
      </c>
      <c r="D41" s="19">
        <f>309/2</f>
        <v>154.5</v>
      </c>
      <c r="E41" s="15" t="s">
        <v>89</v>
      </c>
      <c r="F41" s="27"/>
    </row>
    <row r="42" spans="1:6" s="25" customFormat="1" ht="32.25" customHeight="1" x14ac:dyDescent="0.25">
      <c r="A42" s="16" t="s">
        <v>31</v>
      </c>
      <c r="B42" s="15" t="s">
        <v>54</v>
      </c>
      <c r="C42" s="17" t="s">
        <v>9</v>
      </c>
      <c r="D42" s="19">
        <f>11.2*100/2</f>
        <v>560</v>
      </c>
      <c r="E42" s="15"/>
      <c r="F42" s="27"/>
    </row>
    <row r="43" spans="1:6" s="25" customFormat="1" ht="28.5" x14ac:dyDescent="0.25">
      <c r="A43" s="16" t="s">
        <v>61</v>
      </c>
      <c r="B43" s="15" t="s">
        <v>55</v>
      </c>
      <c r="C43" s="17" t="s">
        <v>9</v>
      </c>
      <c r="D43" s="20">
        <f>1.1424*1000/2</f>
        <v>571.20000000000005</v>
      </c>
      <c r="E43" s="15" t="s">
        <v>89</v>
      </c>
      <c r="F43" s="27"/>
    </row>
    <row r="44" spans="1:6" s="25" customFormat="1" ht="28.5" x14ac:dyDescent="0.25">
      <c r="A44" s="16" t="s">
        <v>32</v>
      </c>
      <c r="B44" s="15" t="s">
        <v>56</v>
      </c>
      <c r="C44" s="17" t="s">
        <v>9</v>
      </c>
      <c r="D44" s="19">
        <f>530/2</f>
        <v>265</v>
      </c>
      <c r="E44" s="15"/>
      <c r="F44" s="27"/>
    </row>
    <row r="45" spans="1:6" s="25" customFormat="1" ht="28.5" x14ac:dyDescent="0.25">
      <c r="A45" s="16" t="s">
        <v>62</v>
      </c>
      <c r="B45" s="15" t="s">
        <v>58</v>
      </c>
      <c r="C45" s="17" t="s">
        <v>9</v>
      </c>
      <c r="D45" s="20">
        <f>0.2856*1000/2</f>
        <v>142.80000000000001</v>
      </c>
      <c r="E45" s="15" t="s">
        <v>89</v>
      </c>
      <c r="F45" s="27"/>
    </row>
    <row r="46" spans="1:6" s="25" customFormat="1" ht="28.5" x14ac:dyDescent="0.25">
      <c r="A46" s="16" t="s">
        <v>63</v>
      </c>
      <c r="B46" s="15" t="s">
        <v>59</v>
      </c>
      <c r="C46" s="17" t="s">
        <v>9</v>
      </c>
      <c r="D46" s="20">
        <f>0.1938*1000/2</f>
        <v>96.9</v>
      </c>
      <c r="E46" s="15" t="s">
        <v>89</v>
      </c>
      <c r="F46" s="27"/>
    </row>
    <row r="47" spans="1:6" s="25" customFormat="1" ht="28.5" x14ac:dyDescent="0.25">
      <c r="A47" s="16" t="s">
        <v>64</v>
      </c>
      <c r="B47" s="15" t="s">
        <v>60</v>
      </c>
      <c r="C47" s="17" t="s">
        <v>9</v>
      </c>
      <c r="D47" s="20">
        <f>0.0612*1000/2</f>
        <v>30.599999999999998</v>
      </c>
      <c r="E47" s="15" t="s">
        <v>89</v>
      </c>
      <c r="F47" s="27"/>
    </row>
    <row r="48" spans="1:6" s="25" customFormat="1" ht="15" x14ac:dyDescent="0.25">
      <c r="A48" s="6"/>
      <c r="B48" s="6" t="s">
        <v>48</v>
      </c>
      <c r="C48" s="6"/>
      <c r="D48" s="6"/>
      <c r="E48" s="15"/>
      <c r="F48" s="27"/>
    </row>
    <row r="49" spans="1:19" s="25" customFormat="1" ht="33" customHeight="1" x14ac:dyDescent="0.25">
      <c r="A49" s="16" t="s">
        <v>33</v>
      </c>
      <c r="B49" s="15" t="s">
        <v>54</v>
      </c>
      <c r="C49" s="17" t="s">
        <v>9</v>
      </c>
      <c r="D49" s="19">
        <f>64.8*100/2</f>
        <v>3240</v>
      </c>
      <c r="E49" s="15"/>
      <c r="F49" s="27"/>
    </row>
    <row r="50" spans="1:19" s="25" customFormat="1" ht="28.5" x14ac:dyDescent="0.25">
      <c r="A50" s="16" t="s">
        <v>86</v>
      </c>
      <c r="B50" s="15" t="s">
        <v>55</v>
      </c>
      <c r="C50" s="17" t="s">
        <v>9</v>
      </c>
      <c r="D50" s="20">
        <f>6.6096*1000/2</f>
        <v>3304.8</v>
      </c>
      <c r="E50" s="15" t="s">
        <v>89</v>
      </c>
      <c r="F50" s="27"/>
    </row>
    <row r="51" spans="1:19" s="25" customFormat="1" ht="28.5" x14ac:dyDescent="0.25">
      <c r="A51" s="16" t="s">
        <v>34</v>
      </c>
      <c r="B51" s="15" t="s">
        <v>56</v>
      </c>
      <c r="C51" s="17" t="s">
        <v>9</v>
      </c>
      <c r="D51" s="18">
        <f>37*100/2</f>
        <v>1850</v>
      </c>
      <c r="E51" s="15"/>
      <c r="F51" s="27"/>
    </row>
    <row r="52" spans="1:19" s="25" customFormat="1" ht="28.5" x14ac:dyDescent="0.25">
      <c r="A52" s="16" t="s">
        <v>35</v>
      </c>
      <c r="B52" s="15" t="s">
        <v>58</v>
      </c>
      <c r="C52" s="17" t="s">
        <v>9</v>
      </c>
      <c r="D52" s="20">
        <f>1.4688*1000/2</f>
        <v>734.40000000000009</v>
      </c>
      <c r="E52" s="15" t="s">
        <v>89</v>
      </c>
      <c r="F52" s="27"/>
    </row>
    <row r="53" spans="1:19" s="25" customFormat="1" ht="28.5" x14ac:dyDescent="0.25">
      <c r="A53" s="16" t="s">
        <v>87</v>
      </c>
      <c r="B53" s="15" t="s">
        <v>59</v>
      </c>
      <c r="C53" s="17" t="s">
        <v>9</v>
      </c>
      <c r="D53" s="20">
        <f>2.3052*1000/2</f>
        <v>1152.6000000000001</v>
      </c>
      <c r="E53" s="15" t="s">
        <v>89</v>
      </c>
      <c r="F53" s="27"/>
    </row>
    <row r="54" spans="1:19" s="25" customFormat="1" x14ac:dyDescent="0.25">
      <c r="A54" s="16" t="s">
        <v>88</v>
      </c>
      <c r="B54" s="15" t="s">
        <v>39</v>
      </c>
      <c r="C54" s="17" t="s">
        <v>7</v>
      </c>
      <c r="D54" s="18">
        <f>300/2</f>
        <v>150</v>
      </c>
      <c r="E54" s="15"/>
      <c r="F54" s="27"/>
    </row>
    <row r="55" spans="1:19" s="25" customFormat="1" ht="18.75" customHeight="1" x14ac:dyDescent="0.25">
      <c r="A55" s="35" t="s">
        <v>20</v>
      </c>
      <c r="B55" s="35"/>
      <c r="C55" s="35"/>
      <c r="D55" s="35"/>
      <c r="E55" s="35"/>
      <c r="F55" s="28"/>
      <c r="G55" s="28"/>
    </row>
    <row r="56" spans="1:19" ht="52.5" customHeight="1" x14ac:dyDescent="0.25">
      <c r="A56" s="36" t="s">
        <v>95</v>
      </c>
      <c r="B56" s="36"/>
      <c r="C56" s="36"/>
      <c r="D56" s="36"/>
      <c r="E56" s="36"/>
      <c r="F56" s="7"/>
      <c r="G56" s="7"/>
    </row>
    <row r="57" spans="1:19" s="25" customFormat="1" ht="97.5" customHeight="1" x14ac:dyDescent="0.25">
      <c r="A57" s="36" t="s">
        <v>91</v>
      </c>
      <c r="B57" s="36"/>
      <c r="C57" s="36"/>
      <c r="D57" s="36"/>
      <c r="E57" s="36"/>
      <c r="F57" s="22"/>
      <c r="G57" s="22"/>
      <c r="H57" s="22"/>
      <c r="I57" s="22"/>
      <c r="J57" s="22"/>
      <c r="K57" s="22"/>
      <c r="L57" s="22"/>
      <c r="M57" s="22"/>
      <c r="N57" s="21"/>
      <c r="O57" s="21"/>
      <c r="P57" s="21"/>
      <c r="Q57" s="21"/>
      <c r="R57" s="21"/>
      <c r="S57" s="21"/>
    </row>
    <row r="58" spans="1:19" s="25" customFormat="1" x14ac:dyDescent="0.25">
      <c r="A58" s="24"/>
      <c r="B58" s="24"/>
      <c r="C58" s="24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1"/>
      <c r="O58" s="21"/>
      <c r="P58" s="21"/>
      <c r="Q58" s="21"/>
      <c r="R58" s="21"/>
      <c r="S58" s="21"/>
    </row>
    <row r="59" spans="1:19" s="30" customFormat="1" ht="15.75" customHeight="1" x14ac:dyDescent="0.25">
      <c r="A59" s="32" t="s">
        <v>104</v>
      </c>
      <c r="B59" s="32"/>
      <c r="C59" s="8"/>
      <c r="D59" s="9"/>
      <c r="E59" s="10" t="s">
        <v>21</v>
      </c>
      <c r="M59" s="29"/>
      <c r="N59" s="29"/>
      <c r="O59" s="29"/>
      <c r="P59" s="29"/>
      <c r="Q59" s="29"/>
      <c r="R59" s="29"/>
    </row>
    <row r="60" spans="1:19" s="30" customFormat="1" x14ac:dyDescent="0.25">
      <c r="A60" s="1"/>
      <c r="D60" s="11"/>
      <c r="M60" s="29"/>
      <c r="N60" s="29"/>
      <c r="O60" s="29"/>
      <c r="P60" s="29"/>
      <c r="Q60" s="29"/>
      <c r="R60" s="29"/>
    </row>
    <row r="61" spans="1:19" s="30" customFormat="1" x14ac:dyDescent="0.25">
      <c r="A61" s="32" t="s">
        <v>105</v>
      </c>
      <c r="B61" s="33"/>
      <c r="C61" s="41"/>
      <c r="D61" s="42"/>
      <c r="E61" s="10" t="s">
        <v>106</v>
      </c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</sheetData>
  <mergeCells count="12">
    <mergeCell ref="A61:B61"/>
    <mergeCell ref="A8:E8"/>
    <mergeCell ref="A55:E55"/>
    <mergeCell ref="A56:E56"/>
    <mergeCell ref="A57:E57"/>
    <mergeCell ref="A59:B59"/>
    <mergeCell ref="A7:E7"/>
    <mergeCell ref="B1:E1"/>
    <mergeCell ref="B2:E2"/>
    <mergeCell ref="B3:E3"/>
    <mergeCell ref="B4:E4"/>
    <mergeCell ref="B5:E5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tabSelected="1" workbookViewId="0">
      <selection activeCell="D21" sqref="D21"/>
    </sheetView>
  </sheetViews>
  <sheetFormatPr defaultColWidth="9.140625" defaultRowHeight="14.25" x14ac:dyDescent="0.25"/>
  <cols>
    <col min="1" max="1" width="7.140625" style="1" customWidth="1"/>
    <col min="2" max="2" width="73.42578125" style="22" customWidth="1"/>
    <col min="3" max="3" width="11.5703125" style="22" customWidth="1"/>
    <col min="4" max="4" width="14.5703125" style="11" customWidth="1"/>
    <col min="5" max="5" width="44.85546875" style="22" customWidth="1"/>
    <col min="6" max="6" width="4.7109375" style="22" hidden="1" customWidth="1"/>
    <col min="7" max="7" width="33.42578125" style="22" customWidth="1"/>
    <col min="8" max="12" width="9.140625" style="22"/>
    <col min="13" max="14" width="135.28515625" style="21" hidden="1" customWidth="1"/>
    <col min="15" max="15" width="55.140625" style="21" hidden="1" customWidth="1"/>
    <col min="16" max="16" width="69" style="21" hidden="1" customWidth="1"/>
    <col min="17" max="17" width="55.140625" style="21" hidden="1" customWidth="1"/>
    <col min="18" max="18" width="69" style="21" hidden="1" customWidth="1"/>
    <col min="19" max="16384" width="9.140625" style="22"/>
  </cols>
  <sheetData>
    <row r="1" spans="1:6" ht="15" x14ac:dyDescent="0.25">
      <c r="B1" s="39" t="s">
        <v>4</v>
      </c>
      <c r="C1" s="39"/>
      <c r="D1" s="39"/>
      <c r="E1" s="39"/>
    </row>
    <row r="2" spans="1:6" x14ac:dyDescent="0.25">
      <c r="B2" s="40" t="s">
        <v>101</v>
      </c>
      <c r="C2" s="40"/>
      <c r="D2" s="40"/>
      <c r="E2" s="40"/>
    </row>
    <row r="3" spans="1:6" ht="15.75" customHeight="1" x14ac:dyDescent="0.25">
      <c r="B3" s="40" t="s">
        <v>8</v>
      </c>
      <c r="C3" s="40"/>
      <c r="D3" s="40"/>
      <c r="E3" s="40"/>
    </row>
    <row r="4" spans="1:6" ht="15" x14ac:dyDescent="0.25">
      <c r="B4" s="39" t="s">
        <v>102</v>
      </c>
      <c r="C4" s="39"/>
      <c r="D4" s="39"/>
      <c r="E4" s="39"/>
    </row>
    <row r="5" spans="1:6" x14ac:dyDescent="0.25">
      <c r="B5" s="40" t="s">
        <v>103</v>
      </c>
      <c r="C5" s="40"/>
      <c r="D5" s="40"/>
      <c r="E5" s="40"/>
    </row>
    <row r="7" spans="1:6" s="25" customFormat="1" ht="15" x14ac:dyDescent="0.25">
      <c r="A7" s="31" t="s">
        <v>96</v>
      </c>
      <c r="B7" s="31"/>
      <c r="C7" s="31"/>
      <c r="D7" s="31"/>
      <c r="E7" s="31"/>
    </row>
    <row r="8" spans="1:6" s="25" customFormat="1" ht="60.75" customHeight="1" x14ac:dyDescent="0.25">
      <c r="A8" s="34" t="s">
        <v>94</v>
      </c>
      <c r="B8" s="34"/>
      <c r="C8" s="34"/>
      <c r="D8" s="34"/>
      <c r="E8" s="34"/>
    </row>
    <row r="9" spans="1:6" s="25" customFormat="1" ht="21" customHeight="1" x14ac:dyDescent="0.25">
      <c r="A9" s="2"/>
      <c r="B9" s="23" t="s">
        <v>93</v>
      </c>
      <c r="C9" s="3"/>
      <c r="D9" s="3"/>
      <c r="E9" s="3"/>
    </row>
    <row r="10" spans="1:6" s="25" customFormat="1" ht="28.5" x14ac:dyDescent="0.25">
      <c r="A10" s="4" t="s">
        <v>0</v>
      </c>
      <c r="B10" s="5" t="s">
        <v>1</v>
      </c>
      <c r="C10" s="5" t="s">
        <v>2</v>
      </c>
      <c r="D10" s="5" t="s">
        <v>3</v>
      </c>
      <c r="E10" s="5" t="s">
        <v>5</v>
      </c>
      <c r="F10" s="26"/>
    </row>
    <row r="11" spans="1:6" s="25" customFormat="1" ht="15" x14ac:dyDescent="0.25">
      <c r="A11" s="6"/>
      <c r="B11" s="6" t="s">
        <v>65</v>
      </c>
      <c r="C11" s="6"/>
      <c r="D11" s="6"/>
      <c r="E11" s="12"/>
      <c r="F11" s="27"/>
    </row>
    <row r="12" spans="1:6" s="25" customFormat="1" ht="15" x14ac:dyDescent="0.25">
      <c r="A12" s="6"/>
      <c r="B12" s="6" t="s">
        <v>46</v>
      </c>
      <c r="C12" s="6"/>
      <c r="D12" s="6"/>
      <c r="E12" s="15"/>
      <c r="F12" s="27"/>
    </row>
    <row r="13" spans="1:6" s="25" customFormat="1" ht="46.5" customHeight="1" x14ac:dyDescent="0.25">
      <c r="A13" s="16" t="s">
        <v>6</v>
      </c>
      <c r="B13" s="15" t="s">
        <v>66</v>
      </c>
      <c r="C13" s="17" t="s">
        <v>7</v>
      </c>
      <c r="D13" s="18">
        <v>4</v>
      </c>
      <c r="E13" s="15" t="s">
        <v>97</v>
      </c>
      <c r="F13" s="27"/>
    </row>
    <row r="14" spans="1:6" s="25" customFormat="1" ht="15" x14ac:dyDescent="0.25">
      <c r="A14" s="6"/>
      <c r="B14" s="6" t="s">
        <v>47</v>
      </c>
      <c r="C14" s="6"/>
      <c r="D14" s="6"/>
      <c r="E14" s="15"/>
      <c r="F14" s="27"/>
    </row>
    <row r="15" spans="1:6" s="25" customFormat="1" ht="44.25" customHeight="1" x14ac:dyDescent="0.25">
      <c r="A15" s="16" t="s">
        <v>10</v>
      </c>
      <c r="B15" s="15" t="s">
        <v>67</v>
      </c>
      <c r="C15" s="17" t="s">
        <v>9</v>
      </c>
      <c r="D15" s="19">
        <v>0.7</v>
      </c>
      <c r="E15" s="12" t="s">
        <v>90</v>
      </c>
      <c r="F15" s="27"/>
    </row>
    <row r="16" spans="1:6" s="25" customFormat="1" ht="46.5" customHeight="1" x14ac:dyDescent="0.25">
      <c r="A16" s="16" t="s">
        <v>11</v>
      </c>
      <c r="B16" s="15" t="s">
        <v>68</v>
      </c>
      <c r="C16" s="17" t="s">
        <v>7</v>
      </c>
      <c r="D16" s="18">
        <v>3</v>
      </c>
      <c r="E16" s="12" t="s">
        <v>97</v>
      </c>
      <c r="F16" s="27"/>
    </row>
    <row r="17" spans="1:6" s="25" customFormat="1" ht="16.5" customHeight="1" x14ac:dyDescent="0.25">
      <c r="A17" s="6"/>
      <c r="B17" s="6" t="s">
        <v>48</v>
      </c>
      <c r="C17" s="6"/>
      <c r="D17" s="6"/>
      <c r="E17" s="15"/>
      <c r="F17" s="27"/>
    </row>
    <row r="18" spans="1:6" s="25" customFormat="1" x14ac:dyDescent="0.25">
      <c r="A18" s="16" t="s">
        <v>22</v>
      </c>
      <c r="B18" s="15" t="s">
        <v>69</v>
      </c>
      <c r="C18" s="17" t="s">
        <v>7</v>
      </c>
      <c r="D18" s="18">
        <v>350</v>
      </c>
      <c r="E18" s="15" t="s">
        <v>98</v>
      </c>
      <c r="F18" s="27"/>
    </row>
    <row r="19" spans="1:6" s="25" customFormat="1" ht="46.5" customHeight="1" x14ac:dyDescent="0.25">
      <c r="A19" s="16" t="s">
        <v>12</v>
      </c>
      <c r="B19" s="15" t="s">
        <v>70</v>
      </c>
      <c r="C19" s="17" t="s">
        <v>9</v>
      </c>
      <c r="D19" s="18">
        <f>37.1*100/2</f>
        <v>1855</v>
      </c>
      <c r="E19" s="15" t="s">
        <v>90</v>
      </c>
      <c r="F19" s="27"/>
    </row>
    <row r="20" spans="1:6" s="25" customFormat="1" x14ac:dyDescent="0.25">
      <c r="A20" s="16" t="s">
        <v>13</v>
      </c>
      <c r="B20" s="15" t="s">
        <v>71</v>
      </c>
      <c r="C20" s="17" t="s">
        <v>7</v>
      </c>
      <c r="D20" s="18">
        <v>350</v>
      </c>
      <c r="E20" s="15" t="s">
        <v>98</v>
      </c>
      <c r="F20" s="27"/>
    </row>
    <row r="21" spans="1:6" s="25" customFormat="1" ht="15" x14ac:dyDescent="0.25">
      <c r="A21" s="6"/>
      <c r="B21" s="6" t="s">
        <v>99</v>
      </c>
      <c r="C21" s="6"/>
      <c r="D21" s="6"/>
      <c r="E21" s="15"/>
      <c r="F21" s="27"/>
    </row>
    <row r="22" spans="1:6" s="25" customFormat="1" ht="18" customHeight="1" x14ac:dyDescent="0.25">
      <c r="A22" s="6"/>
      <c r="B22" s="6" t="s">
        <v>47</v>
      </c>
      <c r="C22" s="6"/>
      <c r="D22" s="6"/>
      <c r="E22" s="15"/>
      <c r="F22" s="27"/>
    </row>
    <row r="23" spans="1:6" s="25" customFormat="1" x14ac:dyDescent="0.25">
      <c r="A23" s="16" t="s">
        <v>14</v>
      </c>
      <c r="B23" s="15" t="s">
        <v>72</v>
      </c>
      <c r="C23" s="17" t="s">
        <v>9</v>
      </c>
      <c r="D23" s="19">
        <f>2.8/2</f>
        <v>1.4</v>
      </c>
      <c r="E23" s="15"/>
      <c r="F23" s="27"/>
    </row>
    <row r="24" spans="1:6" s="25" customFormat="1" x14ac:dyDescent="0.25">
      <c r="A24" s="16" t="s">
        <v>38</v>
      </c>
      <c r="B24" s="15" t="s">
        <v>50</v>
      </c>
      <c r="C24" s="17" t="s">
        <v>36</v>
      </c>
      <c r="D24" s="18">
        <f>4/2</f>
        <v>2</v>
      </c>
      <c r="E24" s="15" t="s">
        <v>73</v>
      </c>
      <c r="F24" s="27"/>
    </row>
    <row r="25" spans="1:6" s="25" customFormat="1" ht="15" x14ac:dyDescent="0.25">
      <c r="A25" s="6"/>
      <c r="B25" s="6" t="s">
        <v>46</v>
      </c>
      <c r="C25" s="6"/>
      <c r="D25" s="6"/>
      <c r="E25" s="15"/>
      <c r="F25" s="27"/>
    </row>
    <row r="26" spans="1:6" s="25" customFormat="1" ht="33" customHeight="1" x14ac:dyDescent="0.25">
      <c r="A26" s="16" t="s">
        <v>15</v>
      </c>
      <c r="B26" s="15" t="s">
        <v>74</v>
      </c>
      <c r="C26" s="17" t="s">
        <v>7</v>
      </c>
      <c r="D26" s="18">
        <v>1</v>
      </c>
      <c r="E26" s="15"/>
      <c r="F26" s="27"/>
    </row>
    <row r="27" spans="1:6" s="25" customFormat="1" ht="34.5" customHeight="1" x14ac:dyDescent="0.25">
      <c r="A27" s="16" t="s">
        <v>16</v>
      </c>
      <c r="B27" s="15" t="s">
        <v>75</v>
      </c>
      <c r="C27" s="17" t="s">
        <v>7</v>
      </c>
      <c r="D27" s="18">
        <f>20/2</f>
        <v>10</v>
      </c>
      <c r="E27" s="15"/>
      <c r="F27" s="27"/>
    </row>
    <row r="28" spans="1:6" s="25" customFormat="1" x14ac:dyDescent="0.25">
      <c r="A28" s="16" t="s">
        <v>40</v>
      </c>
      <c r="B28" s="15" t="s">
        <v>51</v>
      </c>
      <c r="C28" s="17" t="s">
        <v>7</v>
      </c>
      <c r="D28" s="18">
        <f>16/2</f>
        <v>8</v>
      </c>
      <c r="E28" s="15"/>
      <c r="F28" s="27"/>
    </row>
    <row r="29" spans="1:6" s="25" customFormat="1" ht="17.25" customHeight="1" x14ac:dyDescent="0.25">
      <c r="A29" s="16" t="s">
        <v>52</v>
      </c>
      <c r="B29" s="15" t="s">
        <v>53</v>
      </c>
      <c r="C29" s="17" t="s">
        <v>7</v>
      </c>
      <c r="D29" s="18">
        <f>4/2</f>
        <v>2</v>
      </c>
      <c r="E29" s="15"/>
      <c r="F29" s="27"/>
    </row>
    <row r="30" spans="1:6" s="25" customFormat="1" x14ac:dyDescent="0.25">
      <c r="A30" s="16" t="s">
        <v>17</v>
      </c>
      <c r="B30" s="15" t="s">
        <v>76</v>
      </c>
      <c r="C30" s="17" t="s">
        <v>7</v>
      </c>
      <c r="D30" s="18">
        <f t="shared" ref="D30:D36" si="0">2/2</f>
        <v>1</v>
      </c>
      <c r="E30" s="15"/>
      <c r="F30" s="27"/>
    </row>
    <row r="31" spans="1:6" s="25" customFormat="1" x14ac:dyDescent="0.25">
      <c r="A31" s="16" t="s">
        <v>18</v>
      </c>
      <c r="B31" s="15" t="s">
        <v>77</v>
      </c>
      <c r="C31" s="17" t="s">
        <v>7</v>
      </c>
      <c r="D31" s="18">
        <f t="shared" si="0"/>
        <v>1</v>
      </c>
      <c r="E31" s="15"/>
      <c r="F31" s="27"/>
    </row>
    <row r="32" spans="1:6" s="25" customFormat="1" x14ac:dyDescent="0.25">
      <c r="A32" s="16" t="s">
        <v>19</v>
      </c>
      <c r="B32" s="15" t="s">
        <v>78</v>
      </c>
      <c r="C32" s="17" t="s">
        <v>7</v>
      </c>
      <c r="D32" s="18">
        <f t="shared" si="0"/>
        <v>1</v>
      </c>
      <c r="E32" s="15"/>
      <c r="F32" s="27"/>
    </row>
    <row r="33" spans="1:6" s="25" customFormat="1" x14ac:dyDescent="0.25">
      <c r="A33" s="16" t="s">
        <v>23</v>
      </c>
      <c r="B33" s="15" t="s">
        <v>79</v>
      </c>
      <c r="C33" s="17" t="s">
        <v>7</v>
      </c>
      <c r="D33" s="18">
        <f t="shared" si="0"/>
        <v>1</v>
      </c>
      <c r="E33" s="15"/>
      <c r="F33" s="27"/>
    </row>
    <row r="34" spans="1:6" s="25" customFormat="1" x14ac:dyDescent="0.25">
      <c r="A34" s="16" t="s">
        <v>24</v>
      </c>
      <c r="B34" s="15" t="s">
        <v>80</v>
      </c>
      <c r="C34" s="17" t="s">
        <v>7</v>
      </c>
      <c r="D34" s="18">
        <f t="shared" si="0"/>
        <v>1</v>
      </c>
      <c r="E34" s="15"/>
      <c r="F34" s="27"/>
    </row>
    <row r="35" spans="1:6" s="25" customFormat="1" ht="28.5" x14ac:dyDescent="0.25">
      <c r="A35" s="16" t="s">
        <v>25</v>
      </c>
      <c r="B35" s="15" t="s">
        <v>81</v>
      </c>
      <c r="C35" s="17" t="s">
        <v>7</v>
      </c>
      <c r="D35" s="18">
        <f t="shared" si="0"/>
        <v>1</v>
      </c>
      <c r="E35" s="15"/>
      <c r="F35" s="27"/>
    </row>
    <row r="36" spans="1:6" s="25" customFormat="1" ht="42.75" x14ac:dyDescent="0.25">
      <c r="A36" s="16" t="s">
        <v>26</v>
      </c>
      <c r="B36" s="15" t="s">
        <v>82</v>
      </c>
      <c r="C36" s="17" t="s">
        <v>7</v>
      </c>
      <c r="D36" s="18">
        <f t="shared" si="0"/>
        <v>1</v>
      </c>
      <c r="E36" s="15"/>
      <c r="F36" s="27"/>
    </row>
    <row r="37" spans="1:6" s="25" customFormat="1" x14ac:dyDescent="0.25">
      <c r="A37" s="16" t="s">
        <v>27</v>
      </c>
      <c r="B37" s="15" t="s">
        <v>83</v>
      </c>
      <c r="C37" s="17" t="s">
        <v>7</v>
      </c>
      <c r="D37" s="18">
        <f>4/2</f>
        <v>2</v>
      </c>
      <c r="E37" s="15"/>
      <c r="F37" s="27"/>
    </row>
    <row r="38" spans="1:6" s="25" customFormat="1" ht="28.5" x14ac:dyDescent="0.25">
      <c r="A38" s="16" t="s">
        <v>28</v>
      </c>
      <c r="B38" s="15" t="s">
        <v>84</v>
      </c>
      <c r="C38" s="17" t="s">
        <v>7</v>
      </c>
      <c r="D38" s="18">
        <f>52/2</f>
        <v>26</v>
      </c>
      <c r="E38" s="15"/>
      <c r="F38" s="27"/>
    </row>
    <row r="39" spans="1:6" s="25" customFormat="1" ht="28.5" x14ac:dyDescent="0.25">
      <c r="A39" s="16" t="s">
        <v>29</v>
      </c>
      <c r="B39" s="15" t="s">
        <v>85</v>
      </c>
      <c r="C39" s="17" t="s">
        <v>7</v>
      </c>
      <c r="D39" s="18">
        <f>8/2</f>
        <v>4</v>
      </c>
      <c r="E39" s="15"/>
      <c r="F39" s="27"/>
    </row>
    <row r="40" spans="1:6" s="25" customFormat="1" ht="28.5" x14ac:dyDescent="0.25">
      <c r="A40" s="16" t="s">
        <v>30</v>
      </c>
      <c r="B40" s="15" t="s">
        <v>37</v>
      </c>
      <c r="C40" s="17" t="s">
        <v>9</v>
      </c>
      <c r="D40" s="18">
        <f>300/2</f>
        <v>150</v>
      </c>
      <c r="E40" s="15"/>
      <c r="F40" s="27"/>
    </row>
    <row r="41" spans="1:6" s="25" customFormat="1" ht="28.5" x14ac:dyDescent="0.25">
      <c r="A41" s="16" t="s">
        <v>57</v>
      </c>
      <c r="B41" s="15" t="s">
        <v>107</v>
      </c>
      <c r="C41" s="17" t="s">
        <v>9</v>
      </c>
      <c r="D41" s="19">
        <f>309/2</f>
        <v>154.5</v>
      </c>
      <c r="E41" s="15" t="s">
        <v>89</v>
      </c>
      <c r="F41" s="27"/>
    </row>
    <row r="42" spans="1:6" s="25" customFormat="1" ht="32.25" customHeight="1" x14ac:dyDescent="0.25">
      <c r="A42" s="16" t="s">
        <v>31</v>
      </c>
      <c r="B42" s="15" t="s">
        <v>54</v>
      </c>
      <c r="C42" s="17" t="s">
        <v>9</v>
      </c>
      <c r="D42" s="19">
        <f>11.2*100/2</f>
        <v>560</v>
      </c>
      <c r="E42" s="15"/>
      <c r="F42" s="27"/>
    </row>
    <row r="43" spans="1:6" s="25" customFormat="1" ht="28.5" x14ac:dyDescent="0.25">
      <c r="A43" s="16" t="s">
        <v>61</v>
      </c>
      <c r="B43" s="15" t="s">
        <v>55</v>
      </c>
      <c r="C43" s="17" t="s">
        <v>9</v>
      </c>
      <c r="D43" s="20">
        <f>1.1424*1000/2</f>
        <v>571.20000000000005</v>
      </c>
      <c r="E43" s="15" t="s">
        <v>89</v>
      </c>
      <c r="F43" s="27"/>
    </row>
    <row r="44" spans="1:6" s="25" customFormat="1" ht="28.5" x14ac:dyDescent="0.25">
      <c r="A44" s="16" t="s">
        <v>32</v>
      </c>
      <c r="B44" s="15" t="s">
        <v>56</v>
      </c>
      <c r="C44" s="17" t="s">
        <v>9</v>
      </c>
      <c r="D44" s="19">
        <f>530/2</f>
        <v>265</v>
      </c>
      <c r="E44" s="15"/>
      <c r="F44" s="27"/>
    </row>
    <row r="45" spans="1:6" s="25" customFormat="1" ht="28.5" x14ac:dyDescent="0.25">
      <c r="A45" s="16" t="s">
        <v>62</v>
      </c>
      <c r="B45" s="15" t="s">
        <v>58</v>
      </c>
      <c r="C45" s="17" t="s">
        <v>9</v>
      </c>
      <c r="D45" s="20">
        <f>0.2856*1000/2</f>
        <v>142.80000000000001</v>
      </c>
      <c r="E45" s="15" t="s">
        <v>89</v>
      </c>
      <c r="F45" s="27"/>
    </row>
    <row r="46" spans="1:6" s="25" customFormat="1" ht="28.5" x14ac:dyDescent="0.25">
      <c r="A46" s="16" t="s">
        <v>63</v>
      </c>
      <c r="B46" s="15" t="s">
        <v>59</v>
      </c>
      <c r="C46" s="17" t="s">
        <v>9</v>
      </c>
      <c r="D46" s="20">
        <f>0.1938*1000/2</f>
        <v>96.9</v>
      </c>
      <c r="E46" s="15" t="s">
        <v>89</v>
      </c>
      <c r="F46" s="27"/>
    </row>
    <row r="47" spans="1:6" s="25" customFormat="1" ht="28.5" x14ac:dyDescent="0.25">
      <c r="A47" s="16" t="s">
        <v>64</v>
      </c>
      <c r="B47" s="15" t="s">
        <v>60</v>
      </c>
      <c r="C47" s="17" t="s">
        <v>9</v>
      </c>
      <c r="D47" s="20">
        <f>0.0612*1000/2</f>
        <v>30.599999999999998</v>
      </c>
      <c r="E47" s="15" t="s">
        <v>89</v>
      </c>
      <c r="F47" s="27"/>
    </row>
    <row r="48" spans="1:6" s="25" customFormat="1" ht="15" x14ac:dyDescent="0.25">
      <c r="A48" s="6"/>
      <c r="B48" s="6" t="s">
        <v>48</v>
      </c>
      <c r="C48" s="6"/>
      <c r="D48" s="6"/>
      <c r="E48" s="15"/>
      <c r="F48" s="27"/>
    </row>
    <row r="49" spans="1:19" s="25" customFormat="1" ht="33" customHeight="1" x14ac:dyDescent="0.25">
      <c r="A49" s="16" t="s">
        <v>33</v>
      </c>
      <c r="B49" s="15" t="s">
        <v>54</v>
      </c>
      <c r="C49" s="17" t="s">
        <v>9</v>
      </c>
      <c r="D49" s="19">
        <f>64.8*100/2</f>
        <v>3240</v>
      </c>
      <c r="E49" s="15"/>
      <c r="F49" s="27"/>
    </row>
    <row r="50" spans="1:19" s="25" customFormat="1" ht="28.5" x14ac:dyDescent="0.25">
      <c r="A50" s="16" t="s">
        <v>86</v>
      </c>
      <c r="B50" s="15" t="s">
        <v>55</v>
      </c>
      <c r="C50" s="17" t="s">
        <v>9</v>
      </c>
      <c r="D50" s="20">
        <f>6.6096*1000/2</f>
        <v>3304.8</v>
      </c>
      <c r="E50" s="15" t="s">
        <v>89</v>
      </c>
      <c r="F50" s="27"/>
    </row>
    <row r="51" spans="1:19" s="25" customFormat="1" ht="28.5" x14ac:dyDescent="0.25">
      <c r="A51" s="16" t="s">
        <v>34</v>
      </c>
      <c r="B51" s="15" t="s">
        <v>56</v>
      </c>
      <c r="C51" s="17" t="s">
        <v>9</v>
      </c>
      <c r="D51" s="18">
        <f>37*100/2</f>
        <v>1850</v>
      </c>
      <c r="E51" s="15"/>
      <c r="F51" s="27"/>
    </row>
    <row r="52" spans="1:19" s="25" customFormat="1" ht="28.5" x14ac:dyDescent="0.25">
      <c r="A52" s="16" t="s">
        <v>35</v>
      </c>
      <c r="B52" s="15" t="s">
        <v>58</v>
      </c>
      <c r="C52" s="17" t="s">
        <v>9</v>
      </c>
      <c r="D52" s="20">
        <f>1.4688*1000/2</f>
        <v>734.40000000000009</v>
      </c>
      <c r="E52" s="15" t="s">
        <v>89</v>
      </c>
      <c r="F52" s="27"/>
    </row>
    <row r="53" spans="1:19" s="25" customFormat="1" ht="28.5" x14ac:dyDescent="0.25">
      <c r="A53" s="16" t="s">
        <v>87</v>
      </c>
      <c r="B53" s="15" t="s">
        <v>59</v>
      </c>
      <c r="C53" s="17" t="s">
        <v>9</v>
      </c>
      <c r="D53" s="20">
        <f>2.3052*1000/2</f>
        <v>1152.6000000000001</v>
      </c>
      <c r="E53" s="15" t="s">
        <v>89</v>
      </c>
      <c r="F53" s="27"/>
    </row>
    <row r="54" spans="1:19" s="25" customFormat="1" x14ac:dyDescent="0.25">
      <c r="A54" s="16" t="s">
        <v>88</v>
      </c>
      <c r="B54" s="15" t="s">
        <v>39</v>
      </c>
      <c r="C54" s="17" t="s">
        <v>7</v>
      </c>
      <c r="D54" s="18">
        <f>300/2</f>
        <v>150</v>
      </c>
      <c r="E54" s="15"/>
      <c r="F54" s="27"/>
    </row>
    <row r="55" spans="1:19" s="25" customFormat="1" ht="18.75" customHeight="1" x14ac:dyDescent="0.25">
      <c r="A55" s="35" t="s">
        <v>20</v>
      </c>
      <c r="B55" s="35"/>
      <c r="C55" s="35"/>
      <c r="D55" s="35"/>
      <c r="E55" s="35"/>
      <c r="F55" s="28"/>
      <c r="G55" s="28"/>
    </row>
    <row r="56" spans="1:19" ht="52.5" customHeight="1" x14ac:dyDescent="0.25">
      <c r="A56" s="36" t="s">
        <v>95</v>
      </c>
      <c r="B56" s="36"/>
      <c r="C56" s="36"/>
      <c r="D56" s="36"/>
      <c r="E56" s="36"/>
      <c r="F56" s="7"/>
      <c r="G56" s="7"/>
    </row>
    <row r="57" spans="1:19" s="25" customFormat="1" ht="97.5" customHeight="1" x14ac:dyDescent="0.25">
      <c r="A57" s="36" t="s">
        <v>91</v>
      </c>
      <c r="B57" s="36"/>
      <c r="C57" s="36"/>
      <c r="D57" s="36"/>
      <c r="E57" s="36"/>
      <c r="F57" s="22"/>
      <c r="G57" s="22"/>
      <c r="H57" s="22"/>
      <c r="I57" s="22"/>
      <c r="J57" s="22"/>
      <c r="K57" s="22"/>
      <c r="L57" s="22"/>
      <c r="M57" s="22"/>
      <c r="N57" s="21"/>
      <c r="O57" s="21"/>
      <c r="P57" s="21"/>
      <c r="Q57" s="21"/>
      <c r="R57" s="21"/>
      <c r="S57" s="21"/>
    </row>
    <row r="58" spans="1:19" s="25" customFormat="1" x14ac:dyDescent="0.25">
      <c r="A58" s="24"/>
      <c r="B58" s="24"/>
      <c r="C58" s="24"/>
      <c r="D58" s="24"/>
      <c r="E58" s="24"/>
      <c r="F58" s="22"/>
      <c r="G58" s="22"/>
      <c r="H58" s="22"/>
      <c r="I58" s="22"/>
      <c r="J58" s="22"/>
      <c r="K58" s="22"/>
      <c r="L58" s="22"/>
      <c r="M58" s="22"/>
      <c r="N58" s="21"/>
      <c r="O58" s="21"/>
      <c r="P58" s="21"/>
      <c r="Q58" s="21"/>
      <c r="R58" s="21"/>
      <c r="S58" s="21"/>
    </row>
    <row r="59" spans="1:19" s="30" customFormat="1" ht="15.75" customHeight="1" x14ac:dyDescent="0.25">
      <c r="A59" s="32" t="s">
        <v>104</v>
      </c>
      <c r="B59" s="32"/>
      <c r="C59" s="8"/>
      <c r="D59" s="9"/>
      <c r="E59" s="10" t="s">
        <v>21</v>
      </c>
      <c r="M59" s="29"/>
      <c r="N59" s="29"/>
      <c r="O59" s="29"/>
      <c r="P59" s="29"/>
      <c r="Q59" s="29"/>
      <c r="R59" s="29"/>
    </row>
    <row r="60" spans="1:19" s="30" customFormat="1" x14ac:dyDescent="0.25">
      <c r="A60" s="1"/>
      <c r="D60" s="11"/>
      <c r="M60" s="29"/>
      <c r="N60" s="29"/>
      <c r="O60" s="29"/>
      <c r="P60" s="29"/>
      <c r="Q60" s="29"/>
      <c r="R60" s="29"/>
    </row>
    <row r="61" spans="1:19" s="30" customFormat="1" x14ac:dyDescent="0.25">
      <c r="A61" s="32" t="s">
        <v>105</v>
      </c>
      <c r="B61" s="33"/>
      <c r="C61" s="41"/>
      <c r="D61" s="42"/>
      <c r="E61" s="10" t="s">
        <v>106</v>
      </c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</sheetData>
  <mergeCells count="12">
    <mergeCell ref="B1:E1"/>
    <mergeCell ref="B2:E2"/>
    <mergeCell ref="B4:E4"/>
    <mergeCell ref="B5:E5"/>
    <mergeCell ref="A7:E7"/>
    <mergeCell ref="B3:E3"/>
    <mergeCell ref="A61:B61"/>
    <mergeCell ref="A59:B59"/>
    <mergeCell ref="A8:E8"/>
    <mergeCell ref="A55:E55"/>
    <mergeCell ref="A56:E56"/>
    <mergeCell ref="A57:E57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51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H6" sqref="H6"/>
    </sheetView>
  </sheetViews>
  <sheetFormatPr defaultRowHeight="15" x14ac:dyDescent="0.25"/>
  <cols>
    <col min="1" max="1" width="9.42578125" customWidth="1"/>
    <col min="2" max="2" width="10.85546875" customWidth="1"/>
  </cols>
  <sheetData>
    <row r="1" spans="1:8" x14ac:dyDescent="0.25">
      <c r="A1" s="37" t="s">
        <v>41</v>
      </c>
      <c r="B1" s="37"/>
      <c r="C1" s="37" t="s">
        <v>42</v>
      </c>
      <c r="D1" s="37"/>
      <c r="E1" s="37" t="s">
        <v>43</v>
      </c>
      <c r="F1" s="37"/>
      <c r="G1" s="37" t="s">
        <v>44</v>
      </c>
      <c r="H1" s="38"/>
    </row>
    <row r="2" spans="1:8" x14ac:dyDescent="0.25">
      <c r="A2">
        <v>4</v>
      </c>
      <c r="B2">
        <v>245</v>
      </c>
      <c r="C2">
        <v>6</v>
      </c>
      <c r="D2">
        <v>25</v>
      </c>
      <c r="E2">
        <v>4</v>
      </c>
      <c r="F2">
        <v>1200</v>
      </c>
      <c r="G2">
        <v>2</v>
      </c>
      <c r="H2">
        <v>295</v>
      </c>
    </row>
    <row r="3" spans="1:8" x14ac:dyDescent="0.25">
      <c r="A3">
        <v>4</v>
      </c>
      <c r="B3">
        <v>245</v>
      </c>
      <c r="C3">
        <v>6</v>
      </c>
      <c r="D3">
        <v>35</v>
      </c>
      <c r="E3">
        <v>4</v>
      </c>
      <c r="F3">
        <v>20</v>
      </c>
      <c r="G3">
        <v>2</v>
      </c>
      <c r="H3">
        <v>575</v>
      </c>
    </row>
    <row r="4" spans="1:8" x14ac:dyDescent="0.25">
      <c r="A4">
        <v>4</v>
      </c>
      <c r="B4">
        <v>245</v>
      </c>
      <c r="D4" s="14">
        <f>SUM(D2:D3)</f>
        <v>60</v>
      </c>
      <c r="E4">
        <v>4</v>
      </c>
      <c r="F4">
        <v>1200</v>
      </c>
      <c r="G4">
        <v>2</v>
      </c>
      <c r="H4">
        <v>605</v>
      </c>
    </row>
    <row r="5" spans="1:8" x14ac:dyDescent="0.25">
      <c r="A5">
        <v>4</v>
      </c>
      <c r="B5">
        <v>245</v>
      </c>
      <c r="D5" s="13" t="s">
        <v>45</v>
      </c>
      <c r="E5">
        <v>4</v>
      </c>
      <c r="F5">
        <v>30</v>
      </c>
      <c r="G5">
        <v>2</v>
      </c>
      <c r="H5">
        <v>245</v>
      </c>
    </row>
    <row r="6" spans="1:8" x14ac:dyDescent="0.25">
      <c r="A6">
        <v>4</v>
      </c>
      <c r="B6">
        <v>295</v>
      </c>
      <c r="F6" s="14">
        <f>SUM(F2:F5)</f>
        <v>2450</v>
      </c>
      <c r="H6" s="14">
        <f>SUM(H2:H5)</f>
        <v>1720</v>
      </c>
    </row>
    <row r="7" spans="1:8" x14ac:dyDescent="0.25">
      <c r="A7">
        <v>4</v>
      </c>
      <c r="B7">
        <v>295</v>
      </c>
      <c r="F7">
        <f>190+2260</f>
        <v>2450</v>
      </c>
      <c r="H7">
        <f>280+1440</f>
        <v>1720</v>
      </c>
    </row>
    <row r="8" spans="1:8" x14ac:dyDescent="0.25">
      <c r="A8">
        <v>4</v>
      </c>
      <c r="B8">
        <v>295</v>
      </c>
      <c r="F8">
        <f>F7-F6</f>
        <v>0</v>
      </c>
      <c r="H8">
        <f>H7-H6</f>
        <v>0</v>
      </c>
    </row>
    <row r="9" spans="1:8" x14ac:dyDescent="0.25">
      <c r="A9">
        <v>4</v>
      </c>
      <c r="B9">
        <v>295</v>
      </c>
    </row>
    <row r="10" spans="1:8" x14ac:dyDescent="0.25">
      <c r="A10">
        <v>2</v>
      </c>
      <c r="B10">
        <v>20</v>
      </c>
    </row>
    <row r="11" spans="1:8" x14ac:dyDescent="0.25">
      <c r="A11">
        <v>2</v>
      </c>
      <c r="B11">
        <v>20</v>
      </c>
    </row>
    <row r="12" spans="1:8" x14ac:dyDescent="0.25">
      <c r="A12">
        <v>2</v>
      </c>
      <c r="B12">
        <v>20</v>
      </c>
    </row>
    <row r="13" spans="1:8" x14ac:dyDescent="0.25">
      <c r="A13">
        <v>2</v>
      </c>
      <c r="B13">
        <v>20</v>
      </c>
    </row>
    <row r="14" spans="1:8" x14ac:dyDescent="0.25">
      <c r="A14">
        <v>2</v>
      </c>
      <c r="B14">
        <v>20</v>
      </c>
    </row>
    <row r="15" spans="1:8" x14ac:dyDescent="0.25">
      <c r="A15">
        <v>2</v>
      </c>
      <c r="B15">
        <v>20</v>
      </c>
    </row>
    <row r="16" spans="1:8" x14ac:dyDescent="0.25">
      <c r="A16">
        <v>2</v>
      </c>
      <c r="B16">
        <v>20</v>
      </c>
    </row>
    <row r="17" spans="1:2" x14ac:dyDescent="0.25">
      <c r="A17">
        <v>2</v>
      </c>
      <c r="B17">
        <v>20</v>
      </c>
    </row>
    <row r="18" spans="1:2" x14ac:dyDescent="0.25">
      <c r="A18">
        <v>2</v>
      </c>
      <c r="B18">
        <v>20</v>
      </c>
    </row>
    <row r="19" spans="1:2" x14ac:dyDescent="0.25">
      <c r="A19">
        <v>2</v>
      </c>
      <c r="B19">
        <v>20</v>
      </c>
    </row>
    <row r="20" spans="1:2" x14ac:dyDescent="0.25">
      <c r="A20">
        <v>2</v>
      </c>
      <c r="B20">
        <v>20</v>
      </c>
    </row>
    <row r="21" spans="1:2" x14ac:dyDescent="0.25">
      <c r="A21">
        <v>2</v>
      </c>
      <c r="B21">
        <v>20</v>
      </c>
    </row>
    <row r="22" spans="1:2" x14ac:dyDescent="0.25">
      <c r="A22">
        <v>2</v>
      </c>
      <c r="B22">
        <v>20</v>
      </c>
    </row>
    <row r="23" spans="1:2" x14ac:dyDescent="0.25">
      <c r="A23">
        <v>2</v>
      </c>
      <c r="B23">
        <v>20</v>
      </c>
    </row>
    <row r="24" spans="1:2" x14ac:dyDescent="0.25">
      <c r="A24">
        <v>2</v>
      </c>
      <c r="B24">
        <v>20</v>
      </c>
    </row>
    <row r="25" spans="1:2" x14ac:dyDescent="0.25">
      <c r="A25">
        <v>2</v>
      </c>
      <c r="B25">
        <v>20</v>
      </c>
    </row>
    <row r="26" spans="1:2" x14ac:dyDescent="0.25">
      <c r="A26">
        <v>2</v>
      </c>
      <c r="B26">
        <v>20</v>
      </c>
    </row>
    <row r="27" spans="1:2" x14ac:dyDescent="0.25">
      <c r="A27">
        <v>2</v>
      </c>
      <c r="B27">
        <v>20</v>
      </c>
    </row>
    <row r="28" spans="1:2" x14ac:dyDescent="0.25">
      <c r="A28">
        <v>4</v>
      </c>
      <c r="B28">
        <v>575</v>
      </c>
    </row>
    <row r="29" spans="1:2" x14ac:dyDescent="0.25">
      <c r="A29">
        <v>4</v>
      </c>
      <c r="B29">
        <v>575</v>
      </c>
    </row>
    <row r="30" spans="1:2" x14ac:dyDescent="0.25">
      <c r="A30">
        <v>4</v>
      </c>
      <c r="B30">
        <v>575</v>
      </c>
    </row>
    <row r="31" spans="1:2" x14ac:dyDescent="0.25">
      <c r="A31">
        <v>4</v>
      </c>
      <c r="B31">
        <v>575</v>
      </c>
    </row>
    <row r="32" spans="1:2" x14ac:dyDescent="0.25">
      <c r="A32">
        <v>4</v>
      </c>
      <c r="B32">
        <v>605</v>
      </c>
    </row>
    <row r="33" spans="1:2" x14ac:dyDescent="0.25">
      <c r="A33">
        <v>4</v>
      </c>
      <c r="B33">
        <v>605</v>
      </c>
    </row>
    <row r="34" spans="1:2" x14ac:dyDescent="0.25">
      <c r="A34">
        <v>4</v>
      </c>
      <c r="B34">
        <v>605</v>
      </c>
    </row>
    <row r="35" spans="1:2" x14ac:dyDescent="0.25">
      <c r="A35">
        <v>4</v>
      </c>
      <c r="B35">
        <v>605</v>
      </c>
    </row>
    <row r="36" spans="1:2" x14ac:dyDescent="0.25">
      <c r="A36">
        <v>2</v>
      </c>
      <c r="B36">
        <v>20</v>
      </c>
    </row>
    <row r="37" spans="1:2" x14ac:dyDescent="0.25">
      <c r="A37">
        <v>2</v>
      </c>
      <c r="B37">
        <v>20</v>
      </c>
    </row>
    <row r="38" spans="1:2" x14ac:dyDescent="0.25">
      <c r="A38">
        <v>2</v>
      </c>
      <c r="B38">
        <v>20</v>
      </c>
    </row>
    <row r="39" spans="1:2" x14ac:dyDescent="0.25">
      <c r="A39">
        <v>2</v>
      </c>
      <c r="B39">
        <v>20</v>
      </c>
    </row>
    <row r="40" spans="1:2" x14ac:dyDescent="0.25">
      <c r="A40">
        <v>2</v>
      </c>
      <c r="B40">
        <v>20</v>
      </c>
    </row>
    <row r="41" spans="1:2" x14ac:dyDescent="0.25">
      <c r="A41">
        <v>2</v>
      </c>
      <c r="B41">
        <v>20</v>
      </c>
    </row>
    <row r="42" spans="1:2" x14ac:dyDescent="0.25">
      <c r="A42">
        <v>2</v>
      </c>
      <c r="B42">
        <v>20</v>
      </c>
    </row>
    <row r="43" spans="1:2" x14ac:dyDescent="0.25">
      <c r="A43">
        <v>2</v>
      </c>
      <c r="B43">
        <v>20</v>
      </c>
    </row>
    <row r="44" spans="1:2" x14ac:dyDescent="0.25">
      <c r="A44">
        <v>2</v>
      </c>
      <c r="B44">
        <v>20</v>
      </c>
    </row>
    <row r="45" spans="1:2" x14ac:dyDescent="0.25">
      <c r="A45">
        <v>2</v>
      </c>
      <c r="B45">
        <v>20</v>
      </c>
    </row>
    <row r="46" spans="1:2" x14ac:dyDescent="0.25">
      <c r="A46">
        <v>2</v>
      </c>
      <c r="B46">
        <v>20</v>
      </c>
    </row>
    <row r="47" spans="1:2" x14ac:dyDescent="0.25">
      <c r="A47">
        <v>2</v>
      </c>
      <c r="B47">
        <v>20</v>
      </c>
    </row>
    <row r="48" spans="1:2" x14ac:dyDescent="0.25">
      <c r="A48">
        <v>2</v>
      </c>
      <c r="B48">
        <v>20</v>
      </c>
    </row>
    <row r="49" spans="1:2" x14ac:dyDescent="0.25">
      <c r="A49">
        <v>2</v>
      </c>
      <c r="B49">
        <v>20</v>
      </c>
    </row>
    <row r="50" spans="1:2" x14ac:dyDescent="0.25">
      <c r="A50">
        <v>2</v>
      </c>
      <c r="B50">
        <v>20</v>
      </c>
    </row>
    <row r="51" spans="1:2" x14ac:dyDescent="0.25">
      <c r="A51">
        <v>2</v>
      </c>
      <c r="B51">
        <v>20</v>
      </c>
    </row>
    <row r="52" spans="1:2" x14ac:dyDescent="0.25">
      <c r="A52">
        <v>2</v>
      </c>
      <c r="B52">
        <v>20</v>
      </c>
    </row>
    <row r="53" spans="1:2" x14ac:dyDescent="0.25">
      <c r="A53">
        <v>2</v>
      </c>
      <c r="B53">
        <v>20</v>
      </c>
    </row>
    <row r="54" spans="1:2" x14ac:dyDescent="0.25">
      <c r="B54">
        <f>SUM(B2:B53)</f>
        <v>7600</v>
      </c>
    </row>
    <row r="55" spans="1:2" x14ac:dyDescent="0.25">
      <c r="B55">
        <f>1120</f>
        <v>1120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2027</vt:lpstr>
      <vt:lpstr>2026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Yakunina Nataliya</cp:lastModifiedBy>
  <cp:lastPrinted>2026-05-08T01:47:31Z</cp:lastPrinted>
  <dcterms:created xsi:type="dcterms:W3CDTF">2020-09-30T08:50:27Z</dcterms:created>
  <dcterms:modified xsi:type="dcterms:W3CDTF">2026-05-08T01:48:34Z</dcterms:modified>
</cp:coreProperties>
</file>